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288" windowWidth="15576" windowHeight="12504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0" i="1" l="1"/>
  <c r="G11" i="1" s="1"/>
  <c r="G7" i="1" l="1"/>
  <c r="G4" i="1" l="1"/>
  <c r="G5" i="1"/>
  <c r="G6" i="1"/>
  <c r="G8" i="1" l="1"/>
  <c r="G12" i="1" s="1"/>
  <c r="F18" i="1" s="1"/>
  <c r="F16" i="1" l="1"/>
</calcChain>
</file>

<file path=xl/sharedStrings.xml><?xml version="1.0" encoding="utf-8"?>
<sst xmlns="http://schemas.openxmlformats.org/spreadsheetml/2006/main" count="32" uniqueCount="29">
  <si>
    <t>Celle da compilare</t>
  </si>
  <si>
    <t>Descrizione</t>
  </si>
  <si>
    <t>Canone totale (€)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</si>
  <si>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</si>
  <si>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</si>
  <si>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</si>
  <si>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</si>
  <si>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Voce</t>
  </si>
  <si>
    <t>a</t>
  </si>
  <si>
    <t>b</t>
  </si>
  <si>
    <t>c</t>
  </si>
  <si>
    <t>d</t>
  </si>
  <si>
    <t>1</t>
  </si>
  <si>
    <r>
      <t xml:space="preserve">Canone mensile per </t>
    </r>
    <r>
      <rPr>
        <b/>
        <sz val="9"/>
        <rFont val="Arial"/>
        <family val="2"/>
      </rPr>
      <t>Noleggio</t>
    </r>
    <r>
      <rPr>
        <sz val="9"/>
        <rFont val="Arial"/>
        <family val="2"/>
      </rPr>
      <t xml:space="preserve"> di n. 1 macchina imbustatrice (dalla stipula al 30/11/2019)</t>
    </r>
  </si>
  <si>
    <t>5</t>
  </si>
  <si>
    <r>
      <t xml:space="preserve">Canone mensile per servizi descritti alla precedente </t>
    </r>
    <r>
      <rPr>
        <b/>
        <sz val="9"/>
        <rFont val="Arial"/>
        <family val="2"/>
      </rPr>
      <t>voce a)</t>
    </r>
    <r>
      <rPr>
        <sz val="9"/>
        <rFont val="Arial"/>
        <family val="2"/>
      </rPr>
      <t xml:space="preserve"> eventualmente erogati dal 1/12/2018 al 30/6/2019 (data ipotizzata di sottoscrizione del contratto).</t>
    </r>
  </si>
  <si>
    <t>7</t>
  </si>
  <si>
    <r>
      <t xml:space="preserve">Canone mensile per </t>
    </r>
    <r>
      <rPr>
        <b/>
        <sz val="9"/>
        <rFont val="Arial"/>
        <family val="2"/>
      </rPr>
      <t>Servizio di manutenzione</t>
    </r>
    <r>
      <rPr>
        <sz val="9"/>
        <rFont val="Arial"/>
        <family val="2"/>
      </rPr>
      <t xml:space="preserve"> per  n. 1 macchina imbustatrice (dalla stipula al 30/11/2019)</t>
    </r>
  </si>
  <si>
    <r>
      <t xml:space="preserve">Canone mensile per servizi descritti alla precedente </t>
    </r>
    <r>
      <rPr>
        <b/>
        <sz val="9"/>
        <rFont val="Arial"/>
        <family val="2"/>
      </rPr>
      <t>voce c)</t>
    </r>
    <r>
      <rPr>
        <sz val="9"/>
        <rFont val="Arial"/>
        <family val="2"/>
      </rPr>
      <t xml:space="preserve"> eventualmente erogati dal 1/12/2018 al 30/6/2019 (data ipotizzata di sottoscrizione del contratto)</t>
    </r>
  </si>
  <si>
    <t>A</t>
  </si>
  <si>
    <t>Prezzo Totale Offerto A al netto dell'IVA €</t>
  </si>
  <si>
    <t>B</t>
  </si>
  <si>
    <t>Quantità</t>
  </si>
  <si>
    <t>Importo FISSO (€)</t>
  </si>
  <si>
    <t>Importo totale (€)</t>
  </si>
  <si>
    <t>Importo fisso B al netto dell'IVA €</t>
  </si>
  <si>
    <t>Prezzo Totale Offerto (A+B) al netto dell'IVA €</t>
  </si>
  <si>
    <r>
      <rPr>
        <b/>
        <sz val="9"/>
        <rFont val="Arial"/>
        <family val="2"/>
      </rPr>
      <t>Importo FISSO,</t>
    </r>
    <r>
      <rPr>
        <sz val="9"/>
        <rFont val="Arial"/>
        <family val="2"/>
      </rPr>
      <t xml:space="preserve"> non soggetto a ribasso, per le parti e materiali di consumo non compresi nel canone mensile,</t>
    </r>
    <r>
      <rPr>
        <b/>
        <sz val="9"/>
        <rFont val="Arial"/>
        <family val="2"/>
      </rPr>
      <t xml:space="preserve"> A CONSUMO
</t>
    </r>
  </si>
  <si>
    <t>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</si>
</sst>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52">
    <xf numFmtId="0" fontId="0" fillId="0" borderId="0" xfId="0"/>
    <xf numFmtId="0" fontId="8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9" fillId="0" borderId="0" xfId="0" applyFont="1"/>
    <xf numFmtId="164" fontId="7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164" fontId="13" fillId="0" borderId="6" xfId="0" applyNumberFormat="1" applyFont="1" applyBorder="1" applyAlignment="1" applyProtection="1">
      <alignment horizontal="center" vertical="center" wrapText="1"/>
      <protection locked="0"/>
    </xf>
    <xf numFmtId="164" fontId="13" fillId="0" borderId="7" xfId="0" applyNumberFormat="1" applyFont="1" applyBorder="1" applyAlignment="1" applyProtection="1">
      <alignment horizontal="center" vertical="center" wrapText="1"/>
    </xf>
    <xf numFmtId="164" fontId="13" fillId="0" borderId="11" xfId="0" applyNumberFormat="1" applyFont="1" applyBorder="1" applyAlignment="1" applyProtection="1">
      <alignment horizontal="center" vertical="center" wrapText="1"/>
      <protection locked="0"/>
    </xf>
    <xf numFmtId="164" fontId="13" fillId="0" borderId="12" xfId="0" applyNumberFormat="1" applyFont="1" applyBorder="1" applyAlignment="1" applyProtection="1">
      <alignment horizontal="center" vertical="center" wrapText="1"/>
      <protection locked="0"/>
    </xf>
    <xf numFmtId="164" fontId="2" fillId="4" borderId="9" xfId="0" applyNumberFormat="1" applyFont="1" applyFill="1" applyBorder="1" applyAlignment="1" applyProtection="1">
      <alignment horizontal="center" vertical="center" wrapText="1"/>
    </xf>
    <xf numFmtId="164" fontId="2" fillId="4" borderId="0" xfId="0" applyNumberFormat="1" applyFont="1" applyFill="1" applyBorder="1" applyAlignment="1" applyProtection="1">
      <alignment horizontal="center" vertical="center" wrapText="1"/>
    </xf>
    <xf numFmtId="164" fontId="2" fillId="4" borderId="6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1" fillId="0" borderId="3" xfId="0" applyFont="1" applyBorder="1" applyAlignment="1" applyProtection="1">
      <alignment horizontal="center" vertical="center"/>
    </xf>
    <xf numFmtId="0" fontId="12" fillId="2" borderId="4" xfId="0" applyFont="1" applyFill="1" applyBorder="1" applyAlignment="1" applyProtection="1">
      <alignment horizontal="center" vertical="center" wrapText="1"/>
    </xf>
    <xf numFmtId="0" fontId="12" fillId="2" borderId="2" xfId="0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 applyProtection="1">
      <alignment horizontal="center" vertical="center" wrapText="1"/>
    </xf>
    <xf numFmtId="49" fontId="14" fillId="4" borderId="5" xfId="0" applyNumberFormat="1" applyFont="1" applyFill="1" applyBorder="1" applyAlignment="1" applyProtection="1">
      <alignment horizontal="center" vertical="center" wrapText="1"/>
    </xf>
    <xf numFmtId="49" fontId="11" fillId="4" borderId="11" xfId="0" applyNumberFormat="1" applyFont="1" applyFill="1" applyBorder="1" applyAlignment="1" applyProtection="1">
      <alignment horizontal="left" vertical="center" wrapText="1"/>
    </xf>
    <xf numFmtId="49" fontId="11" fillId="4" borderId="8" xfId="0" applyNumberFormat="1" applyFont="1" applyFill="1" applyBorder="1" applyAlignment="1" applyProtection="1">
      <alignment horizontal="center" vertical="center" wrapText="1"/>
    </xf>
    <xf numFmtId="49" fontId="11" fillId="0" borderId="10" xfId="0" applyNumberFormat="1" applyFont="1" applyFill="1" applyBorder="1" applyAlignment="1" applyProtection="1">
      <alignment horizontal="left" vertical="center" wrapText="1"/>
    </xf>
    <xf numFmtId="49" fontId="11" fillId="4" borderId="12" xfId="0" applyNumberFormat="1" applyFont="1" applyFill="1" applyBorder="1" applyAlignment="1" applyProtection="1">
      <alignment horizontal="left" vertical="center" wrapText="1"/>
    </xf>
    <xf numFmtId="49" fontId="14" fillId="4" borderId="14" xfId="0" applyNumberFormat="1" applyFont="1" applyFill="1" applyBorder="1" applyAlignment="1" applyProtection="1">
      <alignment horizontal="center" vertical="center" wrapText="1"/>
    </xf>
    <xf numFmtId="49" fontId="11" fillId="0" borderId="12" xfId="0" applyNumberFormat="1" applyFont="1" applyFill="1" applyBorder="1" applyAlignment="1" applyProtection="1">
      <alignment horizontal="left" vertical="center" wrapText="1"/>
    </xf>
    <xf numFmtId="49" fontId="11" fillId="4" borderId="15" xfId="0" applyNumberFormat="1" applyFont="1" applyFill="1" applyBorder="1" applyAlignment="1" applyProtection="1">
      <alignment horizontal="center" vertical="center" wrapText="1"/>
    </xf>
    <xf numFmtId="49" fontId="14" fillId="4" borderId="0" xfId="0" applyNumberFormat="1" applyFont="1" applyFill="1" applyBorder="1" applyAlignment="1" applyProtection="1">
      <alignment horizontal="center" vertical="center" wrapText="1"/>
    </xf>
    <xf numFmtId="49" fontId="11" fillId="0" borderId="13" xfId="0" applyNumberFormat="1" applyFont="1" applyFill="1" applyBorder="1" applyAlignment="1" applyProtection="1">
      <alignment horizontal="left" vertical="center" wrapText="1"/>
    </xf>
    <xf numFmtId="164" fontId="13" fillId="0" borderId="13" xfId="0" applyNumberFormat="1" applyFont="1" applyBorder="1" applyAlignment="1" applyProtection="1">
      <alignment horizontal="center" vertical="center" wrapText="1"/>
    </xf>
    <xf numFmtId="0" fontId="1" fillId="0" borderId="0" xfId="0" applyFont="1" applyProtection="1"/>
    <xf numFmtId="164" fontId="3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Protection="1"/>
    <xf numFmtId="164" fontId="15" fillId="0" borderId="2" xfId="1" applyNumberFormat="1" applyFont="1" applyFill="1" applyBorder="1" applyAlignment="1" applyProtection="1">
      <alignment horizontal="center" vertical="center"/>
    </xf>
    <xf numFmtId="164" fontId="15" fillId="0" borderId="4" xfId="1" applyNumberFormat="1" applyFont="1" applyFill="1" applyBorder="1" applyAlignment="1" applyProtection="1">
      <alignment horizontal="center" vertical="center"/>
    </xf>
    <xf numFmtId="164" fontId="7" fillId="3" borderId="2" xfId="4" applyNumberFormat="1" applyFont="1" applyFill="1" applyBorder="1" applyAlignment="1" applyProtection="1">
      <alignment horizontal="center" vertical="center" wrapText="1"/>
    </xf>
    <xf numFmtId="164" fontId="7" fillId="3" borderId="4" xfId="4" applyNumberFormat="1" applyFont="1" applyFill="1" applyBorder="1" applyAlignment="1" applyProtection="1">
      <alignment horizontal="center" vertical="center" wrapText="1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0" fontId="1" fillId="5" borderId="3" xfId="0" applyFont="1" applyFill="1" applyBorder="1" applyAlignment="1" applyProtection="1">
      <alignment horizontal="center" vertical="center"/>
    </xf>
    <xf numFmtId="0" fontId="0" fillId="0" borderId="20" xfId="0" applyBorder="1" applyAlignment="1" applyProtection="1">
      <alignment horizontal="center" vertical="center"/>
    </xf>
    <xf numFmtId="0" fontId="0" fillId="0" borderId="21" xfId="0" applyBorder="1" applyAlignment="1" applyProtection="1">
      <alignment horizontal="center" vertical="center"/>
    </xf>
    <xf numFmtId="49" fontId="16" fillId="4" borderId="19" xfId="0" applyNumberFormat="1" applyFont="1" applyFill="1" applyBorder="1" applyAlignment="1" applyProtection="1">
      <alignment horizontal="center" vertical="center" wrapText="1"/>
    </xf>
    <xf numFmtId="49" fontId="16" fillId="4" borderId="17" xfId="0" applyNumberFormat="1" applyFont="1" applyFill="1" applyBorder="1" applyAlignment="1" applyProtection="1">
      <alignment horizontal="center" vertical="center" wrapText="1"/>
    </xf>
    <xf numFmtId="49" fontId="16" fillId="4" borderId="18" xfId="0" applyNumberFormat="1" applyFont="1" applyFill="1" applyBorder="1" applyAlignment="1" applyProtection="1">
      <alignment horizontal="center" vertical="center" wrapText="1"/>
    </xf>
    <xf numFmtId="0" fontId="1" fillId="5" borderId="20" xfId="0" applyFont="1" applyFill="1" applyBorder="1" applyAlignment="1" applyProtection="1"/>
    <xf numFmtId="0" fontId="1" fillId="5" borderId="21" xfId="0" applyFont="1" applyFill="1" applyBorder="1" applyAlignment="1" applyProtection="1"/>
    <xf numFmtId="49" fontId="16" fillId="4" borderId="16" xfId="0" applyNumberFormat="1" applyFont="1" applyFill="1" applyBorder="1" applyAlignment="1" applyProtection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10">
    <dxf>
      <fill>
        <patternFill patternType="none">
          <fgColor auto="1"/>
          <bgColor auto="1"/>
        </patternFill>
      </fill>
    </dxf>
    <dxf>
      <fill>
        <patternFill patternType="none">
          <fgColor auto="1"/>
          <bgColor auto="1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zoomScale="80" zoomScaleNormal="80" workbookViewId="0">
      <selection activeCell="F7" sqref="F7"/>
    </sheetView>
  </sheetViews>
  <sheetFormatPr defaultColWidth="8.88671875" defaultRowHeight="14.4" x14ac:dyDescent="0.3"/>
  <cols>
    <col min="1" max="1" width="2.33203125" customWidth="1"/>
    <col min="2" max="2" width="6.5546875" customWidth="1"/>
    <col min="3" max="3" width="13.44140625" customWidth="1"/>
    <col min="4" max="4" width="45.33203125" customWidth="1"/>
    <col min="5" max="5" width="9.44140625" customWidth="1"/>
    <col min="6" max="6" width="23.44140625" customWidth="1"/>
    <col min="7" max="7" width="24.6640625" customWidth="1"/>
  </cols>
  <sheetData>
    <row r="1" spans="1:10" ht="18" customHeight="1" thickBot="1" x14ac:dyDescent="0.4">
      <c r="A1" s="18"/>
      <c r="B1" s="18"/>
      <c r="C1" s="18"/>
      <c r="D1" s="18"/>
      <c r="E1" s="18"/>
      <c r="F1" s="18"/>
      <c r="G1" s="18"/>
      <c r="H1" s="6"/>
    </row>
    <row r="2" spans="1:10" ht="15" thickBot="1" x14ac:dyDescent="0.4">
      <c r="A2" s="18"/>
      <c r="B2" s="18"/>
      <c r="C2" s="18"/>
      <c r="D2" s="18"/>
      <c r="E2" s="18"/>
      <c r="F2" s="19" t="s">
        <v>0</v>
      </c>
      <c r="G2" s="18"/>
      <c r="H2" s="6"/>
    </row>
    <row r="3" spans="1:10" ht="60.75" customHeight="1" thickBot="1" x14ac:dyDescent="0.35">
      <c r="A3" s="18"/>
      <c r="B3" s="43" t="s">
        <v>19</v>
      </c>
      <c r="C3" s="20" t="s">
        <v>7</v>
      </c>
      <c r="D3" s="20" t="s">
        <v>1</v>
      </c>
      <c r="E3" s="21" t="s">
        <v>28</v>
      </c>
      <c r="F3" s="22" t="s">
        <v>5</v>
      </c>
      <c r="G3" s="10" t="s">
        <v>2</v>
      </c>
    </row>
    <row r="4" spans="1:10" ht="61.5" customHeight="1" thickBot="1" x14ac:dyDescent="0.35">
      <c r="A4" s="18"/>
      <c r="B4" s="44"/>
      <c r="C4" s="23" t="s">
        <v>8</v>
      </c>
      <c r="D4" s="24" t="s">
        <v>13</v>
      </c>
      <c r="E4" s="25" t="s">
        <v>14</v>
      </c>
      <c r="F4" s="11"/>
      <c r="G4" s="12">
        <f>E4*F4</f>
        <v>0</v>
      </c>
    </row>
    <row r="5" spans="1:10" ht="61.5" customHeight="1" thickBot="1" x14ac:dyDescent="0.35">
      <c r="A5" s="18"/>
      <c r="B5" s="44"/>
      <c r="C5" s="23" t="s">
        <v>9</v>
      </c>
      <c r="D5" s="26" t="s">
        <v>15</v>
      </c>
      <c r="E5" s="25" t="s">
        <v>16</v>
      </c>
      <c r="F5" s="13"/>
      <c r="G5" s="12">
        <f t="shared" ref="G5:G7" si="0">E5*F5</f>
        <v>0</v>
      </c>
    </row>
    <row r="6" spans="1:10" ht="61.5" customHeight="1" thickBot="1" x14ac:dyDescent="0.35">
      <c r="A6" s="18"/>
      <c r="B6" s="44"/>
      <c r="C6" s="23" t="s">
        <v>10</v>
      </c>
      <c r="D6" s="27" t="s">
        <v>17</v>
      </c>
      <c r="E6" s="25" t="s">
        <v>14</v>
      </c>
      <c r="F6" s="13"/>
      <c r="G6" s="12">
        <f t="shared" si="0"/>
        <v>0</v>
      </c>
    </row>
    <row r="7" spans="1:10" ht="61.5" customHeight="1" x14ac:dyDescent="0.3">
      <c r="A7" s="18"/>
      <c r="B7" s="44"/>
      <c r="C7" s="28" t="s">
        <v>11</v>
      </c>
      <c r="D7" s="29" t="s">
        <v>18</v>
      </c>
      <c r="E7" s="30" t="s">
        <v>16</v>
      </c>
      <c r="F7" s="14"/>
      <c r="G7" s="12">
        <f t="shared" si="0"/>
        <v>0</v>
      </c>
    </row>
    <row r="8" spans="1:10" ht="61.5" customHeight="1" thickBot="1" x14ac:dyDescent="0.35">
      <c r="A8" s="18"/>
      <c r="B8" s="45"/>
      <c r="C8" s="46" t="s">
        <v>20</v>
      </c>
      <c r="D8" s="47"/>
      <c r="E8" s="47"/>
      <c r="F8" s="48"/>
      <c r="G8" s="15">
        <f>SUM(G4:G7)</f>
        <v>0</v>
      </c>
    </row>
    <row r="9" spans="1:10" ht="61.5" customHeight="1" thickBot="1" x14ac:dyDescent="0.35">
      <c r="A9" s="18"/>
      <c r="B9" s="43" t="s">
        <v>21</v>
      </c>
      <c r="C9" s="20"/>
      <c r="D9" s="20" t="s">
        <v>1</v>
      </c>
      <c r="E9" s="21" t="s">
        <v>22</v>
      </c>
      <c r="F9" s="10" t="s">
        <v>23</v>
      </c>
      <c r="G9" s="10" t="s">
        <v>24</v>
      </c>
    </row>
    <row r="10" spans="1:10" ht="61.5" customHeight="1" x14ac:dyDescent="0.3">
      <c r="A10" s="18"/>
      <c r="B10" s="49"/>
      <c r="C10" s="31"/>
      <c r="D10" s="32" t="s">
        <v>27</v>
      </c>
      <c r="E10" s="30" t="s">
        <v>12</v>
      </c>
      <c r="F10" s="33">
        <v>2600</v>
      </c>
      <c r="G10" s="12">
        <f>E10*F10</f>
        <v>2600</v>
      </c>
    </row>
    <row r="11" spans="1:10" ht="61.5" customHeight="1" thickBot="1" x14ac:dyDescent="0.35">
      <c r="A11" s="18"/>
      <c r="B11" s="50"/>
      <c r="C11" s="47" t="s">
        <v>25</v>
      </c>
      <c r="D11" s="47"/>
      <c r="E11" s="47"/>
      <c r="F11" s="47"/>
      <c r="G11" s="12">
        <f>G10</f>
        <v>2600</v>
      </c>
      <c r="H11" s="16"/>
    </row>
    <row r="12" spans="1:10" ht="74.25" customHeight="1" x14ac:dyDescent="0.3">
      <c r="A12" s="18"/>
      <c r="B12" s="18"/>
      <c r="C12" s="51" t="s">
        <v>26</v>
      </c>
      <c r="D12" s="47"/>
      <c r="E12" s="47"/>
      <c r="F12" s="48"/>
      <c r="G12" s="17">
        <f>IF(SUM(G8,G11)&lt;=F14,(SUM(G8,G11)),"ERRORE l'importo offerto supera la base d'asta")</f>
        <v>2600</v>
      </c>
    </row>
    <row r="13" spans="1:10" ht="12.75" customHeight="1" thickBot="1" x14ac:dyDescent="0.35">
      <c r="A13" s="18"/>
      <c r="B13" s="18"/>
      <c r="C13" s="18"/>
      <c r="D13" s="18"/>
      <c r="E13" s="18"/>
      <c r="F13" s="34"/>
      <c r="G13" s="35"/>
      <c r="H13" s="1"/>
      <c r="I13" s="1"/>
      <c r="J13" s="1"/>
    </row>
    <row r="14" spans="1:10" s="1" customFormat="1" ht="41.25" customHeight="1" thickBot="1" x14ac:dyDescent="0.35">
      <c r="A14" s="36"/>
      <c r="B14" s="36"/>
      <c r="C14" s="36"/>
      <c r="D14" s="9" t="s">
        <v>4</v>
      </c>
      <c r="E14" s="36"/>
      <c r="F14" s="37">
        <v>22600</v>
      </c>
      <c r="G14" s="38"/>
    </row>
    <row r="15" spans="1:10" s="1" customFormat="1" ht="15" customHeight="1" thickBot="1" x14ac:dyDescent="0.35">
      <c r="A15" s="36"/>
      <c r="B15" s="36"/>
      <c r="C15" s="36"/>
      <c r="D15" s="2"/>
      <c r="E15" s="36"/>
      <c r="F15" s="4"/>
      <c r="G15" s="36"/>
    </row>
    <row r="16" spans="1:10" s="1" customFormat="1" ht="66" customHeight="1" thickBot="1" x14ac:dyDescent="0.35">
      <c r="A16" s="36"/>
      <c r="B16" s="36"/>
      <c r="C16" s="36"/>
      <c r="D16" s="9" t="s">
        <v>6</v>
      </c>
      <c r="E16" s="36"/>
      <c r="F16" s="39" t="str">
        <f>IF(G12&gt;F14,"ATTENZIONE: L'offerta complessiva è superiore alla Base d'asta","OK")</f>
        <v>OK</v>
      </c>
      <c r="G16" s="40"/>
      <c r="H16"/>
      <c r="I16"/>
      <c r="J16"/>
    </row>
    <row r="17" spans="1:10" s="1" customFormat="1" ht="15" customHeight="1" thickBot="1" x14ac:dyDescent="0.35">
      <c r="A17" s="36"/>
      <c r="B17" s="36"/>
      <c r="C17" s="36"/>
      <c r="D17" s="3"/>
      <c r="E17" s="36"/>
      <c r="F17" s="7"/>
      <c r="G17" s="36"/>
      <c r="H17" s="8"/>
      <c r="I17" s="8"/>
      <c r="J17" s="8"/>
    </row>
    <row r="18" spans="1:10" ht="31.5" customHeight="1" thickBot="1" x14ac:dyDescent="0.35">
      <c r="A18" s="18"/>
      <c r="B18" s="18"/>
      <c r="C18" s="18"/>
      <c r="D18" s="5" t="s">
        <v>3</v>
      </c>
      <c r="E18" s="18"/>
      <c r="F18" s="41">
        <f>IF((G12&lt;=F14),G12,"ERRORE")</f>
        <v>2600</v>
      </c>
      <c r="G18" s="42"/>
    </row>
  </sheetData>
  <sheetProtection password="CE28" sheet="1" objects="1" scenarios="1"/>
  <mergeCells count="8">
    <mergeCell ref="F14:G14"/>
    <mergeCell ref="F16:G16"/>
    <mergeCell ref="F18:G18"/>
    <mergeCell ref="B3:B8"/>
    <mergeCell ref="C8:F8"/>
    <mergeCell ref="B9:B11"/>
    <mergeCell ref="C11:F11"/>
    <mergeCell ref="C12:F12"/>
  </mergeCells>
  <conditionalFormatting sqref="F18">
    <cfRule type="cellIs" dxfId="9" priority="18" operator="equal">
      <formula>$F$14</formula>
    </cfRule>
    <cfRule type="cellIs" dxfId="8" priority="19" operator="lessThan">
      <formula>$F$14</formula>
    </cfRule>
    <cfRule type="cellIs" dxfId="7" priority="21" operator="greaterThan">
      <formula>$F$14</formula>
    </cfRule>
  </conditionalFormatting>
  <conditionalFormatting sqref="G12">
    <cfRule type="cellIs" dxfId="6" priority="22" operator="greaterThan">
      <formula>#REF!</formula>
    </cfRule>
  </conditionalFormatting>
  <conditionalFormatting sqref="F18:G18">
    <cfRule type="cellIs" dxfId="5" priority="13" operator="greaterThan">
      <formula>$F$14</formula>
    </cfRule>
    <cfRule type="cellIs" dxfId="4" priority="14" operator="lessThanOrEqual">
      <formula>$F$14</formula>
    </cfRule>
  </conditionalFormatting>
  <conditionalFormatting sqref="G8">
    <cfRule type="cellIs" dxfId="3" priority="10" operator="greaterThan">
      <formula>#REF!</formula>
    </cfRule>
  </conditionalFormatting>
  <conditionalFormatting sqref="H11">
    <cfRule type="cellIs" dxfId="2" priority="4" operator="greaterThan">
      <formula>$J$15</formula>
    </cfRule>
    <cfRule type="cellIs" dxfId="1" priority="5" operator="greaterThan">
      <formula>$J$15</formula>
    </cfRule>
    <cfRule type="cellIs" dxfId="0" priority="6" operator="greaterThanOrEqual">
      <formula>$J$15</formula>
    </cfRule>
  </conditionalFormatting>
  <dataValidations count="1">
    <dataValidation type="custom" operator="equal" allowBlank="1" showInputMessage="1" showErrorMessage="1" error="Non è possibile inserire più di due cifre decimali" sqref="F4:F7 F10">
      <formula1>(LEN(F4)-LEN(INT(F4)))&lt;=3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86718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86718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2019-05-08T07:56:54Z</dcterms:modified>
</cp:coreProperties>
</file>